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0515" windowHeight="4425" activeTab="2"/>
  </bookViews>
  <sheets>
    <sheet name="Funciones Financieras" sheetId="1" r:id="rId1"/>
    <sheet name="Pagos Iguales" sheetId="2" r:id="rId2"/>
    <sheet name="Saldos Insolutos" sheetId="4" r:id="rId3"/>
  </sheets>
  <calcPr calcId="144525"/>
</workbook>
</file>

<file path=xl/calcChain.xml><?xml version="1.0" encoding="utf-8"?>
<calcChain xmlns="http://schemas.openxmlformats.org/spreadsheetml/2006/main">
  <c r="J47" i="1" l="1"/>
  <c r="J35" i="1" l="1"/>
  <c r="I27" i="1" l="1"/>
  <c r="G27" i="1"/>
  <c r="G22" i="1" l="1"/>
  <c r="G17" i="1"/>
  <c r="I12" i="1"/>
  <c r="I7" i="1"/>
  <c r="G12" i="1" l="1"/>
  <c r="E44" i="2" l="1"/>
  <c r="E43" i="2"/>
  <c r="E42" i="2"/>
  <c r="E41" i="2"/>
  <c r="E40" i="2"/>
  <c r="E39" i="2"/>
  <c r="E38" i="2"/>
  <c r="E37" i="2"/>
  <c r="E36" i="2"/>
  <c r="E35" i="2"/>
  <c r="E34" i="2"/>
  <c r="E33" i="2"/>
  <c r="B33" i="2"/>
  <c r="E5" i="2"/>
  <c r="E4" i="2"/>
  <c r="F9" i="2"/>
  <c r="E9" i="2"/>
  <c r="C9" i="2"/>
  <c r="C56" i="1"/>
  <c r="I22" i="1" l="1"/>
  <c r="I17" i="1"/>
  <c r="D33" i="2"/>
  <c r="C33" i="2"/>
  <c r="F33" i="2" s="1"/>
  <c r="G33" i="2"/>
  <c r="B34" i="2" s="1"/>
  <c r="F9" i="4"/>
  <c r="B9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D9" i="2"/>
  <c r="C53" i="1"/>
  <c r="I36" i="1"/>
  <c r="H36" i="1"/>
  <c r="G36" i="1"/>
  <c r="F36" i="1"/>
  <c r="E36" i="1"/>
  <c r="D36" i="1"/>
  <c r="J36" i="1" l="1"/>
  <c r="C34" i="2"/>
  <c r="F34" i="2" s="1"/>
  <c r="G34" i="2" s="1"/>
  <c r="B35" i="2" s="1"/>
  <c r="D34" i="2"/>
  <c r="G9" i="4"/>
  <c r="E3" i="2"/>
  <c r="D9" i="4"/>
  <c r="G9" i="2"/>
  <c r="B10" i="2" s="1"/>
  <c r="D35" i="2" l="1"/>
  <c r="C35" i="2"/>
  <c r="F35" i="2" s="1"/>
  <c r="G35" i="2" s="1"/>
  <c r="B36" i="2" s="1"/>
  <c r="B10" i="4"/>
  <c r="C10" i="2"/>
  <c r="F10" i="2" s="1"/>
  <c r="G10" i="2" s="1"/>
  <c r="B11" i="2" s="1"/>
  <c r="C36" i="2" l="1"/>
  <c r="F36" i="2" s="1"/>
  <c r="G36" i="2" s="1"/>
  <c r="B37" i="2" s="1"/>
  <c r="D36" i="2"/>
  <c r="D10" i="2"/>
  <c r="F10" i="4"/>
  <c r="C11" i="2"/>
  <c r="F11" i="2" s="1"/>
  <c r="G11" i="2" s="1"/>
  <c r="B12" i="2" s="1"/>
  <c r="D37" i="2" l="1"/>
  <c r="C37" i="2"/>
  <c r="F37" i="2" s="1"/>
  <c r="G37" i="2" s="1"/>
  <c r="B38" i="2" s="1"/>
  <c r="D10" i="4"/>
  <c r="G10" i="4" s="1"/>
  <c r="B11" i="4" s="1"/>
  <c r="F11" i="4" s="1"/>
  <c r="D11" i="2"/>
  <c r="C12" i="2"/>
  <c r="F12" i="2" s="1"/>
  <c r="G12" i="2" s="1"/>
  <c r="B13" i="2" s="1"/>
  <c r="C38" i="2" l="1"/>
  <c r="F38" i="2" s="1"/>
  <c r="G38" i="2" s="1"/>
  <c r="B39" i="2" s="1"/>
  <c r="D38" i="2"/>
  <c r="D12" i="2"/>
  <c r="D11" i="4"/>
  <c r="G11" i="4" s="1"/>
  <c r="B12" i="4" s="1"/>
  <c r="C13" i="2"/>
  <c r="F13" i="2" s="1"/>
  <c r="G13" i="2" s="1"/>
  <c r="B14" i="2" s="1"/>
  <c r="D13" i="2"/>
  <c r="D39" i="2" l="1"/>
  <c r="C39" i="2"/>
  <c r="F39" i="2" s="1"/>
  <c r="G39" i="2" s="1"/>
  <c r="B40" i="2" s="1"/>
  <c r="F12" i="4"/>
  <c r="C14" i="2"/>
  <c r="F14" i="2" s="1"/>
  <c r="G14" i="2" s="1"/>
  <c r="B15" i="2" s="1"/>
  <c r="G40" i="2" l="1"/>
  <c r="B41" i="2" s="1"/>
  <c r="C40" i="2"/>
  <c r="F40" i="2" s="1"/>
  <c r="D40" i="2"/>
  <c r="D12" i="4"/>
  <c r="G12" i="4" s="1"/>
  <c r="B13" i="4" s="1"/>
  <c r="D14" i="2"/>
  <c r="C15" i="2"/>
  <c r="F15" i="2" s="1"/>
  <c r="G15" i="2" s="1"/>
  <c r="B16" i="2" s="1"/>
  <c r="C41" i="2" l="1"/>
  <c r="F41" i="2" s="1"/>
  <c r="G41" i="2" s="1"/>
  <c r="B42" i="2" s="1"/>
  <c r="F13" i="4"/>
  <c r="D15" i="2"/>
  <c r="C16" i="2"/>
  <c r="F16" i="2" s="1"/>
  <c r="G16" i="2" s="1"/>
  <c r="B17" i="2" s="1"/>
  <c r="G42" i="2" l="1"/>
  <c r="B43" i="2" s="1"/>
  <c r="C42" i="2"/>
  <c r="F42" i="2" s="1"/>
  <c r="D42" i="2"/>
  <c r="D41" i="2"/>
  <c r="D13" i="4"/>
  <c r="G13" i="4" s="1"/>
  <c r="B14" i="4" s="1"/>
  <c r="F14" i="4" s="1"/>
  <c r="D16" i="2"/>
  <c r="C17" i="2"/>
  <c r="F17" i="2" s="1"/>
  <c r="G17" i="2" s="1"/>
  <c r="B18" i="2" s="1"/>
  <c r="C43" i="2" l="1"/>
  <c r="F43" i="2" s="1"/>
  <c r="G43" i="2" s="1"/>
  <c r="B44" i="2" s="1"/>
  <c r="D14" i="4"/>
  <c r="G14" i="4" s="1"/>
  <c r="C18" i="2"/>
  <c r="F18" i="2" s="1"/>
  <c r="G18" i="2" s="1"/>
  <c r="B19" i="2" s="1"/>
  <c r="D17" i="2"/>
  <c r="G44" i="2" l="1"/>
  <c r="C44" i="2"/>
  <c r="F44" i="2" s="1"/>
  <c r="D44" i="2"/>
  <c r="D43" i="2"/>
  <c r="D18" i="2"/>
  <c r="C19" i="2"/>
  <c r="F19" i="2" s="1"/>
  <c r="G19" i="2" s="1"/>
  <c r="B20" i="2" s="1"/>
  <c r="C20" i="2" l="1"/>
  <c r="F20" i="2" s="1"/>
  <c r="G20" i="2" s="1"/>
  <c r="B21" i="2" s="1"/>
  <c r="D19" i="2"/>
  <c r="D20" i="2" l="1"/>
  <c r="C21" i="2"/>
  <c r="F21" i="2" s="1"/>
  <c r="G21" i="2" s="1"/>
  <c r="B22" i="2" s="1"/>
  <c r="D21" i="2" l="1"/>
  <c r="C22" i="2"/>
  <c r="F22" i="2" s="1"/>
  <c r="G22" i="2" s="1"/>
  <c r="B23" i="2" s="1"/>
  <c r="C23" i="2" l="1"/>
  <c r="F23" i="2" s="1"/>
  <c r="G23" i="2" s="1"/>
  <c r="B24" i="2" s="1"/>
  <c r="D22" i="2"/>
  <c r="D23" i="2" l="1"/>
  <c r="C24" i="2"/>
  <c r="F24" i="2" s="1"/>
  <c r="G24" i="2" s="1"/>
  <c r="B25" i="2" s="1"/>
  <c r="D24" i="2" l="1"/>
  <c r="C25" i="2"/>
  <c r="F25" i="2" s="1"/>
  <c r="G25" i="2" s="1"/>
  <c r="B26" i="2" s="1"/>
  <c r="C26" i="2" l="1"/>
  <c r="F26" i="2" s="1"/>
  <c r="G26" i="2" s="1"/>
  <c r="B27" i="2" s="1"/>
  <c r="D25" i="2"/>
  <c r="D26" i="2" l="1"/>
  <c r="C27" i="2"/>
  <c r="F27" i="2" s="1"/>
  <c r="G27" i="2" s="1"/>
  <c r="B28" i="2" s="1"/>
  <c r="C28" i="2" l="1"/>
  <c r="F28" i="2" s="1"/>
  <c r="G28" i="2" s="1"/>
  <c r="B29" i="2" s="1"/>
  <c r="D27" i="2"/>
  <c r="D28" i="2" l="1"/>
  <c r="C29" i="2"/>
  <c r="F29" i="2" s="1"/>
  <c r="G29" i="2" s="1"/>
  <c r="B30" i="2" s="1"/>
  <c r="D29" i="2" l="1"/>
  <c r="C30" i="2"/>
  <c r="F30" i="2" s="1"/>
  <c r="G30" i="2" s="1"/>
  <c r="B31" i="2" s="1"/>
  <c r="D30" i="2" l="1"/>
  <c r="C31" i="2"/>
  <c r="F31" i="2" s="1"/>
  <c r="G31" i="2" s="1"/>
  <c r="B32" i="2" s="1"/>
  <c r="C32" i="2" l="1"/>
  <c r="F32" i="2" s="1"/>
  <c r="G32" i="2" s="1"/>
  <c r="D31" i="2"/>
  <c r="D32" i="2" l="1"/>
</calcChain>
</file>

<file path=xl/sharedStrings.xml><?xml version="1.0" encoding="utf-8"?>
<sst xmlns="http://schemas.openxmlformats.org/spreadsheetml/2006/main" count="95" uniqueCount="55">
  <si>
    <t>FUNCIONES FINANCIERAS</t>
  </si>
  <si>
    <t>VF</t>
  </si>
  <si>
    <t xml:space="preserve"> =VF(tasa, nper,pago,(va),(tipo))</t>
  </si>
  <si>
    <t xml:space="preserve">Devuelve el valor futuro de una inversión </t>
  </si>
  <si>
    <t>Tasa</t>
  </si>
  <si>
    <t>nper</t>
  </si>
  <si>
    <t>pago</t>
  </si>
  <si>
    <t>(va)</t>
  </si>
  <si>
    <t>Tipo</t>
  </si>
  <si>
    <t>Resultado</t>
  </si>
  <si>
    <t>NPER</t>
  </si>
  <si>
    <t xml:space="preserve"> =NPER(tasa, pago, va,(vf),(tipo))</t>
  </si>
  <si>
    <t>Devuelve el número de períodos de una inversión</t>
  </si>
  <si>
    <t>(vf)</t>
  </si>
  <si>
    <t>PAGO</t>
  </si>
  <si>
    <t xml:space="preserve"> =PAGO(tasa, nper, va,(vf),(tipo))</t>
  </si>
  <si>
    <t>Devuelve el pago periódico de una anualidad</t>
  </si>
  <si>
    <t>va</t>
  </si>
  <si>
    <t>TASA</t>
  </si>
  <si>
    <t xml:space="preserve"> =TASA(nper, pago,va,(vf),(tipo)(estimar))</t>
  </si>
  <si>
    <t>Devuelve el tipo de interés por periodo de una anualidad</t>
  </si>
  <si>
    <t>VA</t>
  </si>
  <si>
    <t xml:space="preserve"> =VA(tasa, nper,pago,(vf),(tipo))</t>
  </si>
  <si>
    <t>Devuelve el valor presente de una inversión</t>
  </si>
  <si>
    <t>VNA</t>
  </si>
  <si>
    <t xml:space="preserve"> =VNA(tasa, valor1,(valor2),(valor3),(valor4)….)</t>
  </si>
  <si>
    <t>Valor presente neto</t>
  </si>
  <si>
    <t>Devuelve el valor presente neto una inversión basándose en una serie de flujos de efectivo periódicos y un tipo de descuento</t>
  </si>
  <si>
    <t>Si el valor final es positivo podemos decir que el proyecto es rentable</t>
  </si>
  <si>
    <t>Si el valor final es negativo podemos decir que nos conviene mas dejar el dinero en un banco</t>
  </si>
  <si>
    <t>Tasa de oportunidad</t>
  </si>
  <si>
    <t>Inversión</t>
  </si>
  <si>
    <t>Flujos</t>
  </si>
  <si>
    <t>TIR</t>
  </si>
  <si>
    <t xml:space="preserve"> =TIR(valores)(estimar))</t>
  </si>
  <si>
    <t>Tasa Interna de Retorno</t>
  </si>
  <si>
    <t>Devuelve el tipo interno de devolución de una serie de flujos de efectivo</t>
  </si>
  <si>
    <t>La Tasa Interna de Retorno es el tipo de descuento que hace igual a cero el VAN</t>
  </si>
  <si>
    <t>A mayor TIR mayor rentabilidad</t>
  </si>
  <si>
    <t>SLN</t>
  </si>
  <si>
    <t xml:space="preserve"> =SLN(10000,0.25,4)</t>
  </si>
  <si>
    <t>Devuelve la Depreciacion en Linea Recta de un Activo</t>
  </si>
  <si>
    <t>Elaborar el siguiente ejercicio de tabla de amortización</t>
  </si>
  <si>
    <t>Prestamo</t>
  </si>
  <si>
    <t>Pagos</t>
  </si>
  <si>
    <t>No.</t>
  </si>
  <si>
    <t>Capital</t>
  </si>
  <si>
    <t>Intereses</t>
  </si>
  <si>
    <t>Capital +
Intereses</t>
  </si>
  <si>
    <t>Pago</t>
  </si>
  <si>
    <t>Amortización</t>
  </si>
  <si>
    <t>Saldo 
Deuda</t>
  </si>
  <si>
    <t>Elaborar el siguiente ejercicio de tabla de amortización sobre saldos insolutos</t>
  </si>
  <si>
    <t xml:space="preserve"> =$B$3/$B$5</t>
  </si>
  <si>
    <t xml:space="preserve"> =B9*$B$4/6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</si>
</sst>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;[Red]\-&quot;$&quot;#,##0.00"/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1"/>
      <color indexed="48"/>
      <name val="Arial"/>
      <family val="2"/>
    </font>
    <font>
      <sz val="11"/>
      <color rgb="FF454545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1" applyFont="1" applyBorder="1"/>
    <xf numFmtId="0" fontId="0" fillId="0" borderId="1" xfId="0" applyBorder="1"/>
    <xf numFmtId="8" fontId="0" fillId="0" borderId="1" xfId="0" applyNumberFormat="1" applyBorder="1"/>
    <xf numFmtId="0" fontId="3" fillId="0" borderId="1" xfId="0" applyFont="1" applyBorder="1"/>
    <xf numFmtId="8" fontId="0" fillId="0" borderId="1" xfId="1" applyNumberFormat="1" applyFont="1" applyBorder="1"/>
    <xf numFmtId="9" fontId="0" fillId="0" borderId="1" xfId="2" applyFont="1" applyBorder="1"/>
    <xf numFmtId="8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0" fillId="0" borderId="1" xfId="0" applyNumberFormat="1" applyBorder="1"/>
    <xf numFmtId="0" fontId="4" fillId="0" borderId="0" xfId="0" applyFont="1" applyAlignment="1">
      <alignment horizontal="center"/>
    </xf>
    <xf numFmtId="0" fontId="4" fillId="0" borderId="0" xfId="0" applyFont="1"/>
    <xf numFmtId="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8" fontId="0" fillId="0" borderId="1" xfId="0" applyNumberFormat="1" applyFont="1" applyBorder="1"/>
    <xf numFmtId="0" fontId="0" fillId="0" borderId="0" xfId="0" applyFont="1"/>
    <xf numFmtId="0" fontId="5" fillId="0" borderId="0" xfId="0" applyFont="1"/>
    <xf numFmtId="8" fontId="6" fillId="0" borderId="0" xfId="0" applyNumberFormat="1" applyFont="1"/>
    <xf numFmtId="0" fontId="0" fillId="0" borderId="0" xfId="0" applyFont="1" applyFill="1"/>
    <xf numFmtId="0" fontId="6" fillId="0" borderId="0" xfId="0" applyFont="1"/>
    <xf numFmtId="1" fontId="0" fillId="0" borderId="1" xfId="0" applyNumberFormat="1" applyFont="1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8" fontId="0" fillId="0" borderId="1" xfId="1" applyNumberFormat="1" applyFont="1" applyBorder="1" applyAlignment="1">
      <alignment horizontal="center"/>
    </xf>
    <xf numFmtId="9" fontId="6" fillId="0" borderId="0" xfId="0" applyNumberFormat="1" applyFont="1"/>
    <xf numFmtId="9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Font="1" applyBorder="1" applyAlignment="1">
      <alignment horizontal="center"/>
    </xf>
    <xf numFmtId="164" fontId="0" fillId="0" borderId="2" xfId="1" applyNumberFormat="1" applyFont="1" applyBorder="1"/>
    <xf numFmtId="164" fontId="0" fillId="0" borderId="2" xfId="1" applyNumberFormat="1" applyFont="1" applyBorder="1" applyAlignment="1">
      <alignment horizontal="center"/>
    </xf>
    <xf numFmtId="8" fontId="4" fillId="0" borderId="2" xfId="0" applyNumberFormat="1" applyFont="1" applyBorder="1"/>
    <xf numFmtId="164" fontId="0" fillId="0" borderId="1" xfId="0" applyNumberFormat="1" applyFont="1" applyBorder="1"/>
    <xf numFmtId="164" fontId="0" fillId="0" borderId="1" xfId="1" applyNumberFormat="1" applyFont="1" applyBorder="1" applyAlignment="1">
      <alignment horizontal="center"/>
    </xf>
    <xf numFmtId="0" fontId="7" fillId="0" borderId="0" xfId="0" applyFont="1"/>
    <xf numFmtId="164" fontId="0" fillId="0" borderId="1" xfId="1" applyNumberFormat="1" applyFont="1" applyBorder="1"/>
    <xf numFmtId="10" fontId="4" fillId="0" borderId="1" xfId="0" applyNumberFormat="1" applyFont="1" applyBorder="1"/>
    <xf numFmtId="8" fontId="0" fillId="0" borderId="0" xfId="0" applyNumberFormat="1" applyFont="1"/>
    <xf numFmtId="0" fontId="8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36</xdr:row>
          <xdr:rowOff>47625</xdr:rowOff>
        </xdr:from>
        <xdr:to>
          <xdr:col>8</xdr:col>
          <xdr:colOff>95250</xdr:colOff>
          <xdr:row>37</xdr:row>
          <xdr:rowOff>209550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542925</xdr:colOff>
          <xdr:row>48</xdr:row>
          <xdr:rowOff>19050</xdr:rowOff>
        </xdr:from>
        <xdr:to>
          <xdr:col>8</xdr:col>
          <xdr:colOff>104775</xdr:colOff>
          <xdr:row>49</xdr:row>
          <xdr:rowOff>85725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53</xdr:row>
      <xdr:rowOff>0</xdr:rowOff>
    </xdr:from>
    <xdr:to>
      <xdr:col>6</xdr:col>
      <xdr:colOff>361950</xdr:colOff>
      <xdr:row>55</xdr:row>
      <xdr:rowOff>0</xdr:rowOff>
    </xdr:to>
    <xdr:pic>
      <xdr:nvPicPr>
        <xdr:cNvPr id="5" name="4 Imagen" descr="Ecuació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4145875"/>
          <a:ext cx="33337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56"/>
  <sheetViews>
    <sheetView showGridLines="0" topLeftCell="B50" workbookViewId="0">
      <selection activeCell="C56" sqref="C56"/>
    </sheetView>
  </sheetViews>
  <sheetFormatPr baseColWidth="10" defaultRowHeight="15" x14ac:dyDescent="0.25"/>
  <cols>
    <col min="1" max="1" width="11.42578125" style="20"/>
    <col min="2" max="2" width="14.28515625" style="20" customWidth="1"/>
    <col min="3" max="3" width="16.42578125" style="20" customWidth="1"/>
    <col min="4" max="4" width="9.5703125" style="20" customWidth="1"/>
    <col min="5" max="5" width="10" style="20" customWidth="1"/>
    <col min="6" max="7" width="8.5703125" style="20" customWidth="1"/>
    <col min="8" max="8" width="12" style="20" customWidth="1"/>
    <col min="9" max="9" width="10.42578125" style="20" customWidth="1"/>
    <col min="10" max="10" width="16.85546875" style="20" customWidth="1"/>
    <col min="11" max="16384" width="11.42578125" style="20"/>
  </cols>
  <sheetData>
    <row r="1" spans="2:11" ht="33" customHeight="1" x14ac:dyDescent="0.25"/>
    <row r="2" spans="2:11" ht="33" customHeight="1" x14ac:dyDescent="0.25">
      <c r="B2" s="21" t="s">
        <v>0</v>
      </c>
    </row>
    <row r="3" spans="2:11" ht="33" customHeight="1" x14ac:dyDescent="0.25"/>
    <row r="4" spans="2:11" ht="33" customHeight="1" x14ac:dyDescent="0.25">
      <c r="B4" s="21" t="s">
        <v>1</v>
      </c>
      <c r="C4" s="22" t="s">
        <v>2</v>
      </c>
    </row>
    <row r="5" spans="2:11" ht="33" customHeight="1" x14ac:dyDescent="0.25">
      <c r="B5" s="23"/>
      <c r="C5" s="21"/>
      <c r="D5" s="20" t="s">
        <v>3</v>
      </c>
    </row>
    <row r="6" spans="2:11" ht="33" customHeight="1" x14ac:dyDescent="0.25">
      <c r="B6" s="21"/>
      <c r="D6" s="14" t="s">
        <v>4</v>
      </c>
      <c r="E6" s="14" t="s">
        <v>5</v>
      </c>
      <c r="F6" s="14" t="s">
        <v>6</v>
      </c>
      <c r="G6" s="14" t="s">
        <v>7</v>
      </c>
      <c r="H6" s="15" t="s">
        <v>8</v>
      </c>
      <c r="I6" s="15" t="s">
        <v>9</v>
      </c>
      <c r="K6" s="15"/>
    </row>
    <row r="7" spans="2:11" ht="33" customHeight="1" x14ac:dyDescent="0.25">
      <c r="D7" s="16">
        <v>0.18</v>
      </c>
      <c r="E7" s="17">
        <v>12</v>
      </c>
      <c r="F7" s="4">
        <v>1500</v>
      </c>
      <c r="G7" s="18">
        <v>0</v>
      </c>
      <c r="H7" s="18">
        <v>0</v>
      </c>
      <c r="I7" s="19">
        <f>FV(D7/12,E7,F7,G7,H7)</f>
        <v>-19561.817146153327</v>
      </c>
    </row>
    <row r="8" spans="2:11" ht="33" customHeight="1" x14ac:dyDescent="0.25"/>
    <row r="9" spans="2:11" ht="33" customHeight="1" x14ac:dyDescent="0.25">
      <c r="B9" s="21" t="s">
        <v>10</v>
      </c>
      <c r="C9" s="24" t="s">
        <v>11</v>
      </c>
    </row>
    <row r="10" spans="2:11" ht="33" customHeight="1" x14ac:dyDescent="0.25">
      <c r="D10" s="20" t="s">
        <v>12</v>
      </c>
    </row>
    <row r="11" spans="2:11" ht="33" customHeight="1" x14ac:dyDescent="0.25">
      <c r="D11" s="14" t="s">
        <v>4</v>
      </c>
      <c r="E11" s="14" t="s">
        <v>6</v>
      </c>
      <c r="F11" s="14" t="s">
        <v>7</v>
      </c>
      <c r="G11" s="14" t="s">
        <v>13</v>
      </c>
      <c r="H11" s="15" t="s">
        <v>8</v>
      </c>
      <c r="I11" s="15" t="s">
        <v>9</v>
      </c>
      <c r="K11" s="15"/>
    </row>
    <row r="12" spans="2:11" ht="33" customHeight="1" x14ac:dyDescent="0.25">
      <c r="D12" s="16">
        <v>0.18</v>
      </c>
      <c r="E12" s="4">
        <v>1500</v>
      </c>
      <c r="F12" s="4">
        <v>0</v>
      </c>
      <c r="G12" s="8">
        <f>+I7</f>
        <v>-19561.817146153327</v>
      </c>
      <c r="H12" s="18">
        <v>0</v>
      </c>
      <c r="I12" s="25">
        <f>NPER(D12/12,E12,F12,G12,0)</f>
        <v>11.999999999999964</v>
      </c>
    </row>
    <row r="13" spans="2:11" ht="33" customHeight="1" x14ac:dyDescent="0.25"/>
    <row r="14" spans="2:11" ht="33" customHeight="1" x14ac:dyDescent="0.25">
      <c r="B14" s="21" t="s">
        <v>14</v>
      </c>
      <c r="C14" s="24" t="s">
        <v>15</v>
      </c>
    </row>
    <row r="15" spans="2:11" ht="33" customHeight="1" x14ac:dyDescent="0.25">
      <c r="C15" s="21"/>
      <c r="D15" s="20" t="s">
        <v>16</v>
      </c>
    </row>
    <row r="16" spans="2:11" ht="33" customHeight="1" x14ac:dyDescent="0.25">
      <c r="D16" s="14" t="s">
        <v>4</v>
      </c>
      <c r="E16" s="14" t="s">
        <v>5</v>
      </c>
      <c r="F16" s="14" t="s">
        <v>17</v>
      </c>
      <c r="G16" s="14" t="s">
        <v>13</v>
      </c>
      <c r="H16" s="15" t="s">
        <v>8</v>
      </c>
      <c r="I16" s="15" t="s">
        <v>9</v>
      </c>
      <c r="K16" s="15"/>
    </row>
    <row r="17" spans="2:11" ht="33" customHeight="1" x14ac:dyDescent="0.25">
      <c r="D17" s="16">
        <v>0.18</v>
      </c>
      <c r="E17" s="26">
        <v>12</v>
      </c>
      <c r="F17" s="4">
        <v>0</v>
      </c>
      <c r="G17" s="8">
        <f>+G12</f>
        <v>-19561.817146153327</v>
      </c>
      <c r="H17" s="18">
        <v>0</v>
      </c>
      <c r="I17" s="27">
        <f>PMT(D17/12,E17,F17,G17,H17)</f>
        <v>1499.9999999999848</v>
      </c>
    </row>
    <row r="18" spans="2:11" ht="33" customHeight="1" x14ac:dyDescent="0.25"/>
    <row r="19" spans="2:11" ht="33" customHeight="1" x14ac:dyDescent="0.25">
      <c r="B19" s="21" t="s">
        <v>18</v>
      </c>
      <c r="C19" s="28" t="s">
        <v>19</v>
      </c>
    </row>
    <row r="20" spans="2:11" ht="33" customHeight="1" x14ac:dyDescent="0.25">
      <c r="C20" s="21"/>
      <c r="D20" s="20" t="s">
        <v>20</v>
      </c>
    </row>
    <row r="21" spans="2:11" ht="33" customHeight="1" x14ac:dyDescent="0.25">
      <c r="D21" s="14" t="s">
        <v>5</v>
      </c>
      <c r="E21" s="14" t="s">
        <v>6</v>
      </c>
      <c r="F21" s="14" t="s">
        <v>17</v>
      </c>
      <c r="G21" s="14" t="s">
        <v>13</v>
      </c>
      <c r="H21" s="41" t="s">
        <v>8</v>
      </c>
      <c r="I21" s="15" t="s">
        <v>9</v>
      </c>
      <c r="K21" s="15"/>
    </row>
    <row r="22" spans="2:11" ht="33" customHeight="1" x14ac:dyDescent="0.25">
      <c r="D22" s="26">
        <v>12</v>
      </c>
      <c r="E22" s="4">
        <v>1500</v>
      </c>
      <c r="F22" s="4">
        <v>0</v>
      </c>
      <c r="G22" s="8">
        <f>+G17</f>
        <v>-19561.817146153327</v>
      </c>
      <c r="H22" s="18">
        <v>0</v>
      </c>
      <c r="I22" s="29">
        <f>RATE(D22,E22,F22,G22,H22)*12</f>
        <v>0.18000000000116703</v>
      </c>
    </row>
    <row r="23" spans="2:11" ht="33" customHeight="1" x14ac:dyDescent="0.25"/>
    <row r="24" spans="2:11" ht="33" customHeight="1" x14ac:dyDescent="0.25">
      <c r="B24" s="21" t="s">
        <v>21</v>
      </c>
      <c r="C24" s="24" t="s">
        <v>22</v>
      </c>
    </row>
    <row r="25" spans="2:11" ht="33" customHeight="1" x14ac:dyDescent="0.25">
      <c r="C25" s="21"/>
      <c r="D25" s="20" t="s">
        <v>23</v>
      </c>
    </row>
    <row r="26" spans="2:11" ht="33" customHeight="1" x14ac:dyDescent="0.25">
      <c r="D26" s="14" t="s">
        <v>4</v>
      </c>
      <c r="E26" s="14" t="s">
        <v>5</v>
      </c>
      <c r="F26" s="14" t="s">
        <v>6</v>
      </c>
      <c r="G26" s="14" t="s">
        <v>13</v>
      </c>
      <c r="H26" s="15" t="s">
        <v>8</v>
      </c>
      <c r="I26" s="15" t="s">
        <v>9</v>
      </c>
      <c r="K26" s="15"/>
    </row>
    <row r="27" spans="2:11" ht="33" customHeight="1" x14ac:dyDescent="0.25">
      <c r="D27" s="16">
        <v>0.18</v>
      </c>
      <c r="E27" s="17">
        <v>12</v>
      </c>
      <c r="F27" s="4">
        <v>1500</v>
      </c>
      <c r="G27" s="8">
        <f>+G22</f>
        <v>-19561.817146153327</v>
      </c>
      <c r="H27" s="18">
        <v>0</v>
      </c>
      <c r="I27" s="19">
        <f>PV(D27/12,E27,F27,G27,H27)</f>
        <v>0</v>
      </c>
    </row>
    <row r="28" spans="2:11" ht="33" customHeight="1" x14ac:dyDescent="0.25"/>
    <row r="29" spans="2:11" ht="33" customHeight="1" x14ac:dyDescent="0.25">
      <c r="B29" s="21" t="s">
        <v>24</v>
      </c>
      <c r="C29" s="24" t="s">
        <v>25</v>
      </c>
      <c r="H29" s="21" t="s">
        <v>26</v>
      </c>
    </row>
    <row r="30" spans="2:11" ht="33" customHeight="1" x14ac:dyDescent="0.25">
      <c r="C30" s="21"/>
      <c r="D30" s="20" t="s">
        <v>27</v>
      </c>
    </row>
    <row r="31" spans="2:11" ht="33" customHeight="1" x14ac:dyDescent="0.25">
      <c r="C31" s="21"/>
      <c r="D31" s="20" t="s">
        <v>28</v>
      </c>
    </row>
    <row r="32" spans="2:11" ht="33" customHeight="1" x14ac:dyDescent="0.25">
      <c r="C32" s="21"/>
      <c r="D32" s="20" t="s">
        <v>29</v>
      </c>
    </row>
    <row r="33" spans="2:11" ht="39" customHeight="1" x14ac:dyDescent="0.25">
      <c r="C33" s="42" t="s">
        <v>30</v>
      </c>
      <c r="D33" s="43" t="s">
        <v>31</v>
      </c>
      <c r="E33" s="44" t="s">
        <v>32</v>
      </c>
      <c r="F33" s="44"/>
      <c r="G33" s="44"/>
      <c r="H33" s="44"/>
      <c r="I33" s="44"/>
      <c r="J33" s="43" t="s">
        <v>9</v>
      </c>
      <c r="K33" s="15"/>
    </row>
    <row r="34" spans="2:11" ht="43.5" customHeight="1" x14ac:dyDescent="0.25">
      <c r="C34" s="42"/>
      <c r="D34" s="43"/>
      <c r="E34" s="30">
        <v>1</v>
      </c>
      <c r="F34" s="30">
        <v>2</v>
      </c>
      <c r="G34" s="30">
        <v>3</v>
      </c>
      <c r="H34" s="30">
        <v>4</v>
      </c>
      <c r="I34" s="30">
        <v>5</v>
      </c>
      <c r="J34" s="43"/>
      <c r="K34" s="15"/>
    </row>
    <row r="35" spans="2:11" ht="33" customHeight="1" x14ac:dyDescent="0.25">
      <c r="C35" s="31">
        <v>0.08</v>
      </c>
      <c r="D35" s="32">
        <v>-65000</v>
      </c>
      <c r="E35" s="33">
        <v>8000</v>
      </c>
      <c r="F35" s="33">
        <v>13000</v>
      </c>
      <c r="G35" s="33">
        <v>5000</v>
      </c>
      <c r="H35" s="33">
        <v>4500</v>
      </c>
      <c r="I35" s="33">
        <v>30000</v>
      </c>
      <c r="J35" s="34">
        <f>NPV(C35,E35,F35,G35,H35,I35)+D35</f>
        <v>-18752.896474971931</v>
      </c>
    </row>
    <row r="36" spans="2:11" ht="33" customHeight="1" x14ac:dyDescent="0.25">
      <c r="C36" s="18"/>
      <c r="D36" s="35">
        <f>D35</f>
        <v>-65000</v>
      </c>
      <c r="E36" s="36">
        <f>E35/(1+$B$34)^E34</f>
        <v>8000</v>
      </c>
      <c r="F36" s="36">
        <f>F35/(1+$B$34)^F34</f>
        <v>13000</v>
      </c>
      <c r="G36" s="36">
        <f>G35/(1+$B$34)^G34</f>
        <v>5000</v>
      </c>
      <c r="H36" s="36">
        <f>H35/(1+$B$34)^H34</f>
        <v>4500</v>
      </c>
      <c r="I36" s="36">
        <f>I35/(1+$B$34)^I34</f>
        <v>30000</v>
      </c>
      <c r="J36" s="35">
        <f>SUM(D36:I36)</f>
        <v>-4500</v>
      </c>
    </row>
    <row r="37" spans="2:11" ht="33" customHeight="1" x14ac:dyDescent="0.25"/>
    <row r="38" spans="2:11" ht="33" customHeight="1" x14ac:dyDescent="0.25"/>
    <row r="39" spans="2:11" ht="33" customHeight="1" x14ac:dyDescent="0.25"/>
    <row r="40" spans="2:11" ht="33" customHeight="1" x14ac:dyDescent="0.25">
      <c r="G40" s="37"/>
    </row>
    <row r="41" spans="2:11" ht="33" customHeight="1" x14ac:dyDescent="0.25">
      <c r="B41" s="21" t="s">
        <v>33</v>
      </c>
      <c r="C41" s="24" t="s">
        <v>34</v>
      </c>
      <c r="H41" s="21" t="s">
        <v>35</v>
      </c>
    </row>
    <row r="42" spans="2:11" ht="33" customHeight="1" x14ac:dyDescent="0.25">
      <c r="C42" s="21"/>
      <c r="D42" s="20" t="s">
        <v>36</v>
      </c>
    </row>
    <row r="43" spans="2:11" ht="33" customHeight="1" x14ac:dyDescent="0.25">
      <c r="C43" s="21"/>
      <c r="D43" s="20" t="s">
        <v>37</v>
      </c>
    </row>
    <row r="44" spans="2:11" ht="33" customHeight="1" x14ac:dyDescent="0.25">
      <c r="C44" s="21"/>
      <c r="D44" s="20" t="s">
        <v>38</v>
      </c>
    </row>
    <row r="45" spans="2:11" ht="20.25" customHeight="1" x14ac:dyDescent="0.25">
      <c r="D45" s="45" t="s">
        <v>31</v>
      </c>
      <c r="E45" s="44" t="s">
        <v>32</v>
      </c>
      <c r="F45" s="44"/>
      <c r="G45" s="44"/>
      <c r="H45" s="44"/>
      <c r="I45" s="44"/>
      <c r="J45" s="45" t="s">
        <v>9</v>
      </c>
      <c r="K45" s="15"/>
    </row>
    <row r="46" spans="2:11" ht="25.5" customHeight="1" x14ac:dyDescent="0.25">
      <c r="D46" s="46"/>
      <c r="E46" s="30">
        <v>1</v>
      </c>
      <c r="F46" s="30">
        <v>2</v>
      </c>
      <c r="G46" s="30">
        <v>3</v>
      </c>
      <c r="H46" s="30">
        <v>4</v>
      </c>
      <c r="I46" s="30">
        <v>5</v>
      </c>
      <c r="J46" s="46"/>
      <c r="K46" s="15"/>
    </row>
    <row r="47" spans="2:11" ht="24.75" customHeight="1" x14ac:dyDescent="0.25">
      <c r="D47" s="38">
        <v>-90000</v>
      </c>
      <c r="E47" s="36">
        <v>55500</v>
      </c>
      <c r="F47" s="36">
        <v>1500</v>
      </c>
      <c r="G47" s="36">
        <v>9000</v>
      </c>
      <c r="H47" s="36">
        <v>20000</v>
      </c>
      <c r="I47" s="36">
        <v>12500</v>
      </c>
      <c r="J47" s="39">
        <f>IRR(D47:I47)</f>
        <v>4.064265164223424E-2</v>
      </c>
    </row>
    <row r="48" spans="2:11" ht="33" customHeight="1" x14ac:dyDescent="0.25"/>
    <row r="49" spans="2:3" ht="33" customHeight="1" x14ac:dyDescent="0.25"/>
    <row r="50" spans="2:3" ht="33" customHeight="1" x14ac:dyDescent="0.25"/>
    <row r="51" spans="2:3" ht="33" customHeight="1" x14ac:dyDescent="0.25">
      <c r="B51" s="21" t="s">
        <v>39</v>
      </c>
      <c r="C51" s="22" t="s">
        <v>40</v>
      </c>
    </row>
    <row r="52" spans="2:3" ht="33" customHeight="1" x14ac:dyDescent="0.25">
      <c r="C52" s="20" t="s">
        <v>41</v>
      </c>
    </row>
    <row r="53" spans="2:3" ht="33" customHeight="1" x14ac:dyDescent="0.25">
      <c r="C53" s="22">
        <f>SLN(10000,0.25,4)</f>
        <v>2499.9375</v>
      </c>
    </row>
    <row r="56" spans="2:3" x14ac:dyDescent="0.25">
      <c r="C56" s="40">
        <f>SLN(180000,0.25,4)</f>
        <v>44999.9375</v>
      </c>
    </row>
  </sheetData>
  <mergeCells count="7">
    <mergeCell ref="C33:C34"/>
    <mergeCell ref="D33:D34"/>
    <mergeCell ref="E33:I33"/>
    <mergeCell ref="J33:J34"/>
    <mergeCell ref="D45:D46"/>
    <mergeCell ref="E45:I45"/>
    <mergeCell ref="J45:J46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5</xdr:col>
                <xdr:colOff>95250</xdr:colOff>
                <xdr:row>36</xdr:row>
                <xdr:rowOff>47625</xdr:rowOff>
              </from>
              <to>
                <xdr:col>8</xdr:col>
                <xdr:colOff>95250</xdr:colOff>
                <xdr:row>37</xdr:row>
                <xdr:rowOff>209550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4</xdr:col>
                <xdr:colOff>542925</xdr:colOff>
                <xdr:row>48</xdr:row>
                <xdr:rowOff>19050</xdr:rowOff>
              </from>
              <to>
                <xdr:col>8</xdr:col>
                <xdr:colOff>104775</xdr:colOff>
                <xdr:row>49</xdr:row>
                <xdr:rowOff>85725</xdr:rowOff>
              </to>
            </anchor>
          </objectPr>
        </oleObject>
      </mc:Choice>
      <mc:Fallback>
        <oleObject progId="Equation.3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workbookViewId="0">
      <selection activeCell="D9" sqref="D9"/>
    </sheetView>
  </sheetViews>
  <sheetFormatPr baseColWidth="10" defaultRowHeight="15" x14ac:dyDescent="0.25"/>
  <sheetData>
    <row r="1" spans="1:7" x14ac:dyDescent="0.25">
      <c r="A1" s="1" t="s">
        <v>42</v>
      </c>
    </row>
    <row r="3" spans="1:7" x14ac:dyDescent="0.25">
      <c r="A3" s="7" t="s">
        <v>43</v>
      </c>
      <c r="B3" s="4">
        <v>300000</v>
      </c>
      <c r="D3" s="5" t="s">
        <v>1</v>
      </c>
      <c r="E3" s="8">
        <f>FV(B4/12,B5,E9,-B3)</f>
        <v>3.5506673157215118E-9</v>
      </c>
    </row>
    <row r="4" spans="1:7" x14ac:dyDescent="0.25">
      <c r="A4" s="7" t="s">
        <v>4</v>
      </c>
      <c r="B4" s="2">
        <v>0.18</v>
      </c>
      <c r="D4" s="5" t="s">
        <v>18</v>
      </c>
      <c r="E4" s="9">
        <f>RATE(B5,E9,-B3)*12</f>
        <v>0.18000000000000388</v>
      </c>
    </row>
    <row r="5" spans="1:7" x14ac:dyDescent="0.25">
      <c r="A5" s="7" t="s">
        <v>44</v>
      </c>
      <c r="B5" s="3">
        <v>36</v>
      </c>
      <c r="D5" s="5" t="s">
        <v>21</v>
      </c>
      <c r="E5" s="8">
        <f>PV(B4/12,B5,-E9)</f>
        <v>299999.9999999979</v>
      </c>
    </row>
    <row r="7" spans="1:7" x14ac:dyDescent="0.25">
      <c r="E7" s="10"/>
    </row>
    <row r="8" spans="1:7" ht="25.5" x14ac:dyDescent="0.25">
      <c r="A8" s="11" t="s">
        <v>45</v>
      </c>
      <c r="B8" s="11" t="s">
        <v>46</v>
      </c>
      <c r="C8" s="11" t="s">
        <v>47</v>
      </c>
      <c r="D8" s="12" t="s">
        <v>48</v>
      </c>
      <c r="E8" s="11" t="s">
        <v>49</v>
      </c>
      <c r="F8" s="11" t="s">
        <v>50</v>
      </c>
      <c r="G8" s="12" t="s">
        <v>51</v>
      </c>
    </row>
    <row r="9" spans="1:7" x14ac:dyDescent="0.25">
      <c r="A9" s="3">
        <v>1</v>
      </c>
      <c r="B9" s="13">
        <f>+B3</f>
        <v>300000</v>
      </c>
      <c r="C9" s="13">
        <f>B9*$B$4/12</f>
        <v>4500</v>
      </c>
      <c r="D9" s="13">
        <f t="shared" ref="D9:D30" si="0">+B9+C9</f>
        <v>304500</v>
      </c>
      <c r="E9" s="6">
        <f>ABS(PMT($B$4/12,$B$5,$B$3))</f>
        <v>10845.718660775052</v>
      </c>
      <c r="F9" s="6">
        <f>E9-C9</f>
        <v>6345.7186607750518</v>
      </c>
      <c r="G9" s="13">
        <f t="shared" ref="G9:G30" si="1">B9-F9</f>
        <v>293654.28133922495</v>
      </c>
    </row>
    <row r="10" spans="1:7" x14ac:dyDescent="0.25">
      <c r="A10" s="3">
        <v>2</v>
      </c>
      <c r="B10" s="13">
        <f>+G9</f>
        <v>293654.28133922495</v>
      </c>
      <c r="C10" s="13">
        <f>B10*$B$4/12</f>
        <v>4404.814220088374</v>
      </c>
      <c r="D10" s="13">
        <f t="shared" si="0"/>
        <v>298059.09555931331</v>
      </c>
      <c r="E10" s="6">
        <f>ABS(PMT($B$4/12,$B$5,$B$3))</f>
        <v>10845.718660775052</v>
      </c>
      <c r="F10" s="6">
        <f t="shared" ref="F10:F30" si="2">E10-C10</f>
        <v>6440.9044406866778</v>
      </c>
      <c r="G10" s="13">
        <f t="shared" si="1"/>
        <v>287213.37689853826</v>
      </c>
    </row>
    <row r="11" spans="1:7" x14ac:dyDescent="0.25">
      <c r="A11" s="3">
        <v>3</v>
      </c>
      <c r="B11" s="13">
        <f>+G10</f>
        <v>287213.37689853826</v>
      </c>
      <c r="C11" s="13">
        <f t="shared" ref="C11:C32" si="3">B11*$B$4/12</f>
        <v>4308.2006534780739</v>
      </c>
      <c r="D11" s="13">
        <f t="shared" si="0"/>
        <v>291521.57755201636</v>
      </c>
      <c r="E11" s="6">
        <f>ABS(PMT($B$4/12,$B$5,$B$3))</f>
        <v>10845.718660775052</v>
      </c>
      <c r="F11" s="6">
        <f t="shared" si="2"/>
        <v>6537.5180072969779</v>
      </c>
      <c r="G11" s="13">
        <f t="shared" si="1"/>
        <v>280675.85889124131</v>
      </c>
    </row>
    <row r="12" spans="1:7" x14ac:dyDescent="0.25">
      <c r="A12" s="3">
        <v>4</v>
      </c>
      <c r="B12" s="13">
        <f>+G11</f>
        <v>280675.85889124131</v>
      </c>
      <c r="C12" s="13">
        <f t="shared" si="3"/>
        <v>4210.1378833686194</v>
      </c>
      <c r="D12" s="13">
        <f t="shared" si="0"/>
        <v>284885.99677460996</v>
      </c>
      <c r="E12" s="6">
        <f>ABS(PMT($B$4/12,$B$5,$B$3))</f>
        <v>10845.718660775052</v>
      </c>
      <c r="F12" s="6">
        <f t="shared" si="2"/>
        <v>6635.5807774064324</v>
      </c>
      <c r="G12" s="13">
        <f t="shared" si="1"/>
        <v>274040.27811383485</v>
      </c>
    </row>
    <row r="13" spans="1:7" x14ac:dyDescent="0.25">
      <c r="A13" s="3">
        <v>5</v>
      </c>
      <c r="B13" s="13">
        <f>+G12</f>
        <v>274040.27811383485</v>
      </c>
      <c r="C13" s="13">
        <f t="shared" si="3"/>
        <v>4110.6041717075232</v>
      </c>
      <c r="D13" s="13">
        <f t="shared" si="0"/>
        <v>278150.88228554238</v>
      </c>
      <c r="E13" s="6">
        <f>ABS(PMT($B$4/12,$B$5,$B$3))</f>
        <v>10845.718660775052</v>
      </c>
      <c r="F13" s="6">
        <f t="shared" si="2"/>
        <v>6735.1144890675287</v>
      </c>
      <c r="G13" s="13">
        <f t="shared" si="1"/>
        <v>267305.16362476733</v>
      </c>
    </row>
    <row r="14" spans="1:7" x14ac:dyDescent="0.25">
      <c r="A14" s="3">
        <v>6</v>
      </c>
      <c r="B14" s="13">
        <f>+G13</f>
        <v>267305.16362476733</v>
      </c>
      <c r="C14" s="13">
        <f t="shared" si="3"/>
        <v>4009.5774543715102</v>
      </c>
      <c r="D14" s="13">
        <f t="shared" si="0"/>
        <v>271314.74107913882</v>
      </c>
      <c r="E14" s="6">
        <f t="shared" ref="E14:E44" si="4">-PMT($B$4/12,$B$5,$B$3)</f>
        <v>10845.718660775052</v>
      </c>
      <c r="F14" s="6">
        <f t="shared" si="2"/>
        <v>6836.1412064035412</v>
      </c>
      <c r="G14" s="13">
        <f t="shared" si="1"/>
        <v>260469.02241836378</v>
      </c>
    </row>
    <row r="15" spans="1:7" x14ac:dyDescent="0.25">
      <c r="A15" s="3">
        <v>7</v>
      </c>
      <c r="B15" s="13">
        <f t="shared" ref="B15:B30" si="5">+G14</f>
        <v>260469.02241836378</v>
      </c>
      <c r="C15" s="13">
        <f t="shared" si="3"/>
        <v>3907.0353362754563</v>
      </c>
      <c r="D15" s="13">
        <f t="shared" si="0"/>
        <v>264376.05775463925</v>
      </c>
      <c r="E15" s="6">
        <f t="shared" si="4"/>
        <v>10845.718660775052</v>
      </c>
      <c r="F15" s="6">
        <f t="shared" si="2"/>
        <v>6938.683324499596</v>
      </c>
      <c r="G15" s="13">
        <f t="shared" si="1"/>
        <v>253530.33909386417</v>
      </c>
    </row>
    <row r="16" spans="1:7" x14ac:dyDescent="0.25">
      <c r="A16" s="3">
        <v>8</v>
      </c>
      <c r="B16" s="13">
        <f t="shared" si="5"/>
        <v>253530.33909386417</v>
      </c>
      <c r="C16" s="13">
        <f t="shared" si="3"/>
        <v>3802.9550864079624</v>
      </c>
      <c r="D16" s="13">
        <f t="shared" si="0"/>
        <v>257333.29418027212</v>
      </c>
      <c r="E16" s="6">
        <f t="shared" si="4"/>
        <v>10845.718660775052</v>
      </c>
      <c r="F16" s="6">
        <f t="shared" si="2"/>
        <v>7042.7635743670889</v>
      </c>
      <c r="G16" s="13">
        <f t="shared" si="1"/>
        <v>246487.57551949707</v>
      </c>
    </row>
    <row r="17" spans="1:7" x14ac:dyDescent="0.25">
      <c r="A17" s="3">
        <v>9</v>
      </c>
      <c r="B17" s="13">
        <f t="shared" si="5"/>
        <v>246487.57551949707</v>
      </c>
      <c r="C17" s="13">
        <f t="shared" si="3"/>
        <v>3697.3136327924562</v>
      </c>
      <c r="D17" s="13">
        <f t="shared" si="0"/>
        <v>250184.88915228951</v>
      </c>
      <c r="E17" s="6">
        <f t="shared" si="4"/>
        <v>10845.718660775052</v>
      </c>
      <c r="F17" s="6">
        <f t="shared" si="2"/>
        <v>7148.4050279825951</v>
      </c>
      <c r="G17" s="13">
        <f t="shared" si="1"/>
        <v>239339.17049151447</v>
      </c>
    </row>
    <row r="18" spans="1:7" x14ac:dyDescent="0.25">
      <c r="A18" s="3">
        <v>10</v>
      </c>
      <c r="B18" s="13">
        <f t="shared" si="5"/>
        <v>239339.17049151447</v>
      </c>
      <c r="C18" s="13">
        <f t="shared" si="3"/>
        <v>3590.0875573727171</v>
      </c>
      <c r="D18" s="13">
        <f t="shared" si="0"/>
        <v>242929.25804888719</v>
      </c>
      <c r="E18" s="6">
        <f t="shared" si="4"/>
        <v>10845.718660775052</v>
      </c>
      <c r="F18" s="6">
        <f t="shared" si="2"/>
        <v>7255.6311034023347</v>
      </c>
      <c r="G18" s="13">
        <f t="shared" si="1"/>
        <v>232083.53938811214</v>
      </c>
    </row>
    <row r="19" spans="1:7" x14ac:dyDescent="0.25">
      <c r="A19" s="3">
        <v>11</v>
      </c>
      <c r="B19" s="13">
        <f t="shared" si="5"/>
        <v>232083.53938811214</v>
      </c>
      <c r="C19" s="13">
        <f t="shared" si="3"/>
        <v>3481.2530908216818</v>
      </c>
      <c r="D19" s="13">
        <f t="shared" si="0"/>
        <v>235564.79247893381</v>
      </c>
      <c r="E19" s="6">
        <f t="shared" si="4"/>
        <v>10845.718660775052</v>
      </c>
      <c r="F19" s="6">
        <f t="shared" si="2"/>
        <v>7364.4655699533705</v>
      </c>
      <c r="G19" s="13">
        <f t="shared" si="1"/>
        <v>224719.07381815877</v>
      </c>
    </row>
    <row r="20" spans="1:7" x14ac:dyDescent="0.25">
      <c r="A20" s="3">
        <v>12</v>
      </c>
      <c r="B20" s="13">
        <f t="shared" si="5"/>
        <v>224719.07381815877</v>
      </c>
      <c r="C20" s="13">
        <f t="shared" si="3"/>
        <v>3370.7861072723813</v>
      </c>
      <c r="D20" s="13">
        <f t="shared" si="0"/>
        <v>228089.85992543114</v>
      </c>
      <c r="E20" s="6">
        <f t="shared" si="4"/>
        <v>10845.718660775052</v>
      </c>
      <c r="F20" s="6">
        <f t="shared" si="2"/>
        <v>7474.932553502671</v>
      </c>
      <c r="G20" s="13">
        <f t="shared" si="1"/>
        <v>217244.14126465609</v>
      </c>
    </row>
    <row r="21" spans="1:7" x14ac:dyDescent="0.25">
      <c r="A21" s="3">
        <v>13</v>
      </c>
      <c r="B21" s="13">
        <f t="shared" si="5"/>
        <v>217244.14126465609</v>
      </c>
      <c r="C21" s="13">
        <f t="shared" si="3"/>
        <v>3258.6621189698412</v>
      </c>
      <c r="D21" s="13">
        <f t="shared" si="0"/>
        <v>220502.80338362593</v>
      </c>
      <c r="E21" s="6">
        <f t="shared" si="4"/>
        <v>10845.718660775052</v>
      </c>
      <c r="F21" s="6">
        <f t="shared" si="2"/>
        <v>7587.0565418052101</v>
      </c>
      <c r="G21" s="13">
        <f t="shared" si="1"/>
        <v>209657.08472285088</v>
      </c>
    </row>
    <row r="22" spans="1:7" x14ac:dyDescent="0.25">
      <c r="A22" s="3">
        <v>14</v>
      </c>
      <c r="B22" s="13">
        <f t="shared" si="5"/>
        <v>209657.08472285088</v>
      </c>
      <c r="C22" s="13">
        <f t="shared" si="3"/>
        <v>3144.856270842763</v>
      </c>
      <c r="D22" s="13">
        <f t="shared" si="0"/>
        <v>212801.94099369363</v>
      </c>
      <c r="E22" s="6">
        <f t="shared" si="4"/>
        <v>10845.718660775052</v>
      </c>
      <c r="F22" s="6">
        <f t="shared" si="2"/>
        <v>7700.8623899322884</v>
      </c>
      <c r="G22" s="13">
        <f t="shared" si="1"/>
        <v>201956.22233291858</v>
      </c>
    </row>
    <row r="23" spans="1:7" x14ac:dyDescent="0.25">
      <c r="A23" s="3">
        <v>15</v>
      </c>
      <c r="B23" s="13">
        <f t="shared" si="5"/>
        <v>201956.22233291858</v>
      </c>
      <c r="C23" s="13">
        <f t="shared" si="3"/>
        <v>3029.3433349937786</v>
      </c>
      <c r="D23" s="13">
        <f t="shared" si="0"/>
        <v>204985.56566791236</v>
      </c>
      <c r="E23" s="6">
        <f t="shared" si="4"/>
        <v>10845.718660775052</v>
      </c>
      <c r="F23" s="6">
        <f t="shared" si="2"/>
        <v>7816.3753257812732</v>
      </c>
      <c r="G23" s="13">
        <f t="shared" si="1"/>
        <v>194139.84700713732</v>
      </c>
    </row>
    <row r="24" spans="1:7" x14ac:dyDescent="0.25">
      <c r="A24" s="3">
        <v>16</v>
      </c>
      <c r="B24" s="13">
        <f t="shared" si="5"/>
        <v>194139.84700713732</v>
      </c>
      <c r="C24" s="13">
        <f t="shared" si="3"/>
        <v>2912.0977051070599</v>
      </c>
      <c r="D24" s="13">
        <f t="shared" si="0"/>
        <v>197051.94471224438</v>
      </c>
      <c r="E24" s="6">
        <f t="shared" si="4"/>
        <v>10845.718660775052</v>
      </c>
      <c r="F24" s="6">
        <f t="shared" si="2"/>
        <v>7933.6209556679914</v>
      </c>
      <c r="G24" s="13">
        <f t="shared" si="1"/>
        <v>186206.22605146933</v>
      </c>
    </row>
    <row r="25" spans="1:7" x14ac:dyDescent="0.25">
      <c r="A25" s="3">
        <v>17</v>
      </c>
      <c r="B25" s="13">
        <f t="shared" si="5"/>
        <v>186206.22605146933</v>
      </c>
      <c r="C25" s="13">
        <f t="shared" si="3"/>
        <v>2793.0933907720396</v>
      </c>
      <c r="D25" s="13">
        <f t="shared" si="0"/>
        <v>188999.31944224137</v>
      </c>
      <c r="E25" s="6">
        <f t="shared" si="4"/>
        <v>10845.718660775052</v>
      </c>
      <c r="F25" s="6">
        <f t="shared" si="2"/>
        <v>8052.6252700030127</v>
      </c>
      <c r="G25" s="13">
        <f t="shared" si="1"/>
        <v>178153.60078146632</v>
      </c>
    </row>
    <row r="26" spans="1:7" x14ac:dyDescent="0.25">
      <c r="A26" s="3">
        <v>18</v>
      </c>
      <c r="B26" s="13">
        <f t="shared" si="5"/>
        <v>178153.60078146632</v>
      </c>
      <c r="C26" s="13">
        <f t="shared" si="3"/>
        <v>2672.3040117219948</v>
      </c>
      <c r="D26" s="13">
        <f t="shared" si="0"/>
        <v>180825.90479318833</v>
      </c>
      <c r="E26" s="6">
        <f t="shared" si="4"/>
        <v>10845.718660775052</v>
      </c>
      <c r="F26" s="6">
        <f t="shared" si="2"/>
        <v>8173.4146490530566</v>
      </c>
      <c r="G26" s="13">
        <f t="shared" si="1"/>
        <v>169980.18613241325</v>
      </c>
    </row>
    <row r="27" spans="1:7" x14ac:dyDescent="0.25">
      <c r="A27" s="3">
        <v>19</v>
      </c>
      <c r="B27" s="13">
        <f t="shared" si="5"/>
        <v>169980.18613241325</v>
      </c>
      <c r="C27" s="13">
        <f t="shared" si="3"/>
        <v>2549.7027919861989</v>
      </c>
      <c r="D27" s="13">
        <f t="shared" si="0"/>
        <v>172529.88892439945</v>
      </c>
      <c r="E27" s="6">
        <f t="shared" si="4"/>
        <v>10845.718660775052</v>
      </c>
      <c r="F27" s="6">
        <f t="shared" si="2"/>
        <v>8296.0158687888525</v>
      </c>
      <c r="G27" s="13">
        <f t="shared" si="1"/>
        <v>161684.1702636244</v>
      </c>
    </row>
    <row r="28" spans="1:7" x14ac:dyDescent="0.25">
      <c r="A28" s="3">
        <v>20</v>
      </c>
      <c r="B28" s="13">
        <f t="shared" si="5"/>
        <v>161684.1702636244</v>
      </c>
      <c r="C28" s="13">
        <f t="shared" si="3"/>
        <v>2425.262553954366</v>
      </c>
      <c r="D28" s="13">
        <f t="shared" si="0"/>
        <v>164109.43281757878</v>
      </c>
      <c r="E28" s="6">
        <f t="shared" si="4"/>
        <v>10845.718660775052</v>
      </c>
      <c r="F28" s="6">
        <f t="shared" si="2"/>
        <v>8420.4561068206858</v>
      </c>
      <c r="G28" s="13">
        <f t="shared" si="1"/>
        <v>153263.7141568037</v>
      </c>
    </row>
    <row r="29" spans="1:7" x14ac:dyDescent="0.25">
      <c r="A29" s="3">
        <v>21</v>
      </c>
      <c r="B29" s="13">
        <f t="shared" si="5"/>
        <v>153263.7141568037</v>
      </c>
      <c r="C29" s="13">
        <f t="shared" si="3"/>
        <v>2298.9557123520553</v>
      </c>
      <c r="D29" s="13">
        <f t="shared" si="0"/>
        <v>155562.66986915577</v>
      </c>
      <c r="E29" s="6">
        <f t="shared" si="4"/>
        <v>10845.718660775052</v>
      </c>
      <c r="F29" s="6">
        <f t="shared" si="2"/>
        <v>8546.7629484229965</v>
      </c>
      <c r="G29" s="13">
        <f t="shared" si="1"/>
        <v>144716.95120838072</v>
      </c>
    </row>
    <row r="30" spans="1:7" x14ac:dyDescent="0.25">
      <c r="A30" s="3">
        <v>22</v>
      </c>
      <c r="B30" s="13">
        <f t="shared" si="5"/>
        <v>144716.95120838072</v>
      </c>
      <c r="C30" s="13">
        <f t="shared" si="3"/>
        <v>2170.7542681257105</v>
      </c>
      <c r="D30" s="13">
        <f t="shared" si="0"/>
        <v>146887.70547650644</v>
      </c>
      <c r="E30" s="6">
        <f t="shared" si="4"/>
        <v>10845.718660775052</v>
      </c>
      <c r="F30" s="6">
        <f t="shared" si="2"/>
        <v>8674.9643926493409</v>
      </c>
      <c r="G30" s="13">
        <f t="shared" si="1"/>
        <v>136041.98681573139</v>
      </c>
    </row>
    <row r="31" spans="1:7" x14ac:dyDescent="0.25">
      <c r="A31" s="3">
        <v>23</v>
      </c>
      <c r="B31" s="13">
        <f>+G30</f>
        <v>136041.98681573139</v>
      </c>
      <c r="C31" s="13">
        <f t="shared" si="3"/>
        <v>2040.6298022359708</v>
      </c>
      <c r="D31" s="13">
        <f>+B31+C31</f>
        <v>138082.61661796737</v>
      </c>
      <c r="E31" s="6">
        <f t="shared" si="4"/>
        <v>10845.718660775052</v>
      </c>
      <c r="F31" s="6">
        <f>E31-C31</f>
        <v>8805.0888585390803</v>
      </c>
      <c r="G31" s="13">
        <f>B31-F31</f>
        <v>127236.89795719231</v>
      </c>
    </row>
    <row r="32" spans="1:7" x14ac:dyDescent="0.25">
      <c r="A32" s="3">
        <v>24</v>
      </c>
      <c r="B32" s="13">
        <f>+G31</f>
        <v>127236.89795719231</v>
      </c>
      <c r="C32" s="13">
        <f t="shared" si="3"/>
        <v>1908.5534693578848</v>
      </c>
      <c r="D32" s="13">
        <f>+B32+C32</f>
        <v>129145.45142655019</v>
      </c>
      <c r="E32" s="6">
        <f t="shared" si="4"/>
        <v>10845.718660775052</v>
      </c>
      <c r="F32" s="6">
        <f>E32-C32</f>
        <v>8937.1651914171671</v>
      </c>
      <c r="G32" s="13">
        <f>B32-F32</f>
        <v>118299.73276577514</v>
      </c>
    </row>
    <row r="33" spans="1:7" x14ac:dyDescent="0.25">
      <c r="A33" s="3">
        <v>25</v>
      </c>
      <c r="B33" s="13">
        <f t="shared" ref="B33:B44" si="6">+G32</f>
        <v>118299.73276577514</v>
      </c>
      <c r="C33" s="13">
        <f t="shared" ref="C33:C44" si="7">B33*$B$4/12</f>
        <v>1774.495991486627</v>
      </c>
      <c r="D33" s="13">
        <f t="shared" ref="D33:D44" si="8">+B33+C33</f>
        <v>120074.22875726178</v>
      </c>
      <c r="E33" s="6">
        <f t="shared" si="4"/>
        <v>10845.718660775052</v>
      </c>
      <c r="F33" s="6">
        <f t="shared" ref="F33:F44" si="9">E33-C33</f>
        <v>9071.2226692884251</v>
      </c>
      <c r="G33" s="13">
        <f t="shared" ref="G33:G44" si="10">B33-F33</f>
        <v>109228.51009648672</v>
      </c>
    </row>
    <row r="34" spans="1:7" x14ac:dyDescent="0.25">
      <c r="A34" s="3">
        <v>26</v>
      </c>
      <c r="B34" s="13">
        <f t="shared" si="6"/>
        <v>109228.51009648672</v>
      </c>
      <c r="C34" s="13">
        <f t="shared" si="7"/>
        <v>1638.4276514473006</v>
      </c>
      <c r="D34" s="13">
        <f t="shared" si="8"/>
        <v>110866.93774793402</v>
      </c>
      <c r="E34" s="6">
        <f t="shared" si="4"/>
        <v>10845.718660775052</v>
      </c>
      <c r="F34" s="6">
        <f t="shared" si="9"/>
        <v>9207.2910093277515</v>
      </c>
      <c r="G34" s="13">
        <f t="shared" si="10"/>
        <v>100021.21908715897</v>
      </c>
    </row>
    <row r="35" spans="1:7" x14ac:dyDescent="0.25">
      <c r="A35" s="3">
        <v>27</v>
      </c>
      <c r="B35" s="13">
        <f t="shared" si="6"/>
        <v>100021.21908715897</v>
      </c>
      <c r="C35" s="13">
        <f t="shared" si="7"/>
        <v>1500.3182863073844</v>
      </c>
      <c r="D35" s="13">
        <f t="shared" si="8"/>
        <v>101521.53737346636</v>
      </c>
      <c r="E35" s="6">
        <f t="shared" si="4"/>
        <v>10845.718660775052</v>
      </c>
      <c r="F35" s="6">
        <f t="shared" si="9"/>
        <v>9345.4003744676666</v>
      </c>
      <c r="G35" s="13">
        <f t="shared" si="10"/>
        <v>90675.818712691311</v>
      </c>
    </row>
    <row r="36" spans="1:7" x14ac:dyDescent="0.25">
      <c r="A36" s="3">
        <v>28</v>
      </c>
      <c r="B36" s="13">
        <f t="shared" si="6"/>
        <v>90675.818712691311</v>
      </c>
      <c r="C36" s="13">
        <f t="shared" si="7"/>
        <v>1360.1372806903696</v>
      </c>
      <c r="D36" s="13">
        <f t="shared" si="8"/>
        <v>92035.955993381678</v>
      </c>
      <c r="E36" s="6">
        <f t="shared" si="4"/>
        <v>10845.718660775052</v>
      </c>
      <c r="F36" s="6">
        <f t="shared" si="9"/>
        <v>9485.5813800846827</v>
      </c>
      <c r="G36" s="13">
        <f t="shared" si="10"/>
        <v>81190.23733260663</v>
      </c>
    </row>
    <row r="37" spans="1:7" x14ac:dyDescent="0.25">
      <c r="A37" s="3">
        <v>29</v>
      </c>
      <c r="B37" s="13">
        <f t="shared" si="6"/>
        <v>81190.23733260663</v>
      </c>
      <c r="C37" s="13">
        <f t="shared" si="7"/>
        <v>1217.8535599890995</v>
      </c>
      <c r="D37" s="13">
        <f t="shared" si="8"/>
        <v>82408.090892595734</v>
      </c>
      <c r="E37" s="6">
        <f t="shared" si="4"/>
        <v>10845.718660775052</v>
      </c>
      <c r="F37" s="6">
        <f t="shared" si="9"/>
        <v>9627.8651007859517</v>
      </c>
      <c r="G37" s="13">
        <f t="shared" si="10"/>
        <v>71562.372231820686</v>
      </c>
    </row>
    <row r="38" spans="1:7" x14ac:dyDescent="0.25">
      <c r="A38" s="3">
        <v>30</v>
      </c>
      <c r="B38" s="13">
        <f t="shared" si="6"/>
        <v>71562.372231820686</v>
      </c>
      <c r="C38" s="13">
        <f t="shared" si="7"/>
        <v>1073.4355834773103</v>
      </c>
      <c r="D38" s="13">
        <f t="shared" si="8"/>
        <v>72635.807815298002</v>
      </c>
      <c r="E38" s="6">
        <f t="shared" si="4"/>
        <v>10845.718660775052</v>
      </c>
      <c r="F38" s="6">
        <f t="shared" si="9"/>
        <v>9772.2830772977413</v>
      </c>
      <c r="G38" s="13">
        <f t="shared" si="10"/>
        <v>61790.089154522946</v>
      </c>
    </row>
    <row r="39" spans="1:7" x14ac:dyDescent="0.25">
      <c r="A39" s="3">
        <v>31</v>
      </c>
      <c r="B39" s="13">
        <f t="shared" si="6"/>
        <v>61790.089154522946</v>
      </c>
      <c r="C39" s="13">
        <f t="shared" si="7"/>
        <v>926.85133731784424</v>
      </c>
      <c r="D39" s="13">
        <f t="shared" si="8"/>
        <v>62716.940491840789</v>
      </c>
      <c r="E39" s="6">
        <f t="shared" si="4"/>
        <v>10845.718660775052</v>
      </c>
      <c r="F39" s="6">
        <f t="shared" si="9"/>
        <v>9918.867323457207</v>
      </c>
      <c r="G39" s="13">
        <f t="shared" si="10"/>
        <v>51871.221831065741</v>
      </c>
    </row>
    <row r="40" spans="1:7" x14ac:dyDescent="0.25">
      <c r="A40" s="3">
        <v>32</v>
      </c>
      <c r="B40" s="13">
        <f t="shared" si="6"/>
        <v>51871.221831065741</v>
      </c>
      <c r="C40" s="13">
        <f t="shared" si="7"/>
        <v>778.06832746598604</v>
      </c>
      <c r="D40" s="13">
        <f t="shared" si="8"/>
        <v>52649.29015853173</v>
      </c>
      <c r="E40" s="6">
        <f t="shared" si="4"/>
        <v>10845.718660775052</v>
      </c>
      <c r="F40" s="6">
        <f t="shared" si="9"/>
        <v>10067.650333309066</v>
      </c>
      <c r="G40" s="13">
        <f t="shared" si="10"/>
        <v>41803.571497756675</v>
      </c>
    </row>
    <row r="41" spans="1:7" x14ac:dyDescent="0.25">
      <c r="A41" s="3">
        <v>33</v>
      </c>
      <c r="B41" s="13">
        <f t="shared" si="6"/>
        <v>41803.571497756675</v>
      </c>
      <c r="C41" s="13">
        <f t="shared" si="7"/>
        <v>627.05357246635015</v>
      </c>
      <c r="D41" s="13">
        <f t="shared" si="8"/>
        <v>42430.625070223025</v>
      </c>
      <c r="E41" s="6">
        <f t="shared" si="4"/>
        <v>10845.718660775052</v>
      </c>
      <c r="F41" s="6">
        <f t="shared" si="9"/>
        <v>10218.665088308702</v>
      </c>
      <c r="G41" s="13">
        <f t="shared" si="10"/>
        <v>31584.906409447973</v>
      </c>
    </row>
    <row r="42" spans="1:7" x14ac:dyDescent="0.25">
      <c r="A42" s="3">
        <v>34</v>
      </c>
      <c r="B42" s="13">
        <f t="shared" si="6"/>
        <v>31584.906409447973</v>
      </c>
      <c r="C42" s="13">
        <f t="shared" si="7"/>
        <v>473.77359614171957</v>
      </c>
      <c r="D42" s="13">
        <f t="shared" si="8"/>
        <v>32058.680005589693</v>
      </c>
      <c r="E42" s="6">
        <f t="shared" si="4"/>
        <v>10845.718660775052</v>
      </c>
      <c r="F42" s="6">
        <f t="shared" si="9"/>
        <v>10371.945064633332</v>
      </c>
      <c r="G42" s="13">
        <f t="shared" si="10"/>
        <v>21212.961344814641</v>
      </c>
    </row>
    <row r="43" spans="1:7" x14ac:dyDescent="0.25">
      <c r="A43" s="3">
        <v>35</v>
      </c>
      <c r="B43" s="13">
        <f t="shared" si="6"/>
        <v>21212.961344814641</v>
      </c>
      <c r="C43" s="13">
        <f t="shared" si="7"/>
        <v>318.19442017221962</v>
      </c>
      <c r="D43" s="13">
        <f t="shared" si="8"/>
        <v>21531.155764986859</v>
      </c>
      <c r="E43" s="6">
        <f t="shared" si="4"/>
        <v>10845.718660775052</v>
      </c>
      <c r="F43" s="6">
        <f t="shared" si="9"/>
        <v>10527.524240602832</v>
      </c>
      <c r="G43" s="13">
        <f t="shared" si="10"/>
        <v>10685.437104211809</v>
      </c>
    </row>
    <row r="44" spans="1:7" x14ac:dyDescent="0.25">
      <c r="A44" s="3">
        <v>36</v>
      </c>
      <c r="B44" s="13">
        <f t="shared" si="6"/>
        <v>10685.437104211809</v>
      </c>
      <c r="C44" s="13">
        <f t="shared" si="7"/>
        <v>160.28155656317713</v>
      </c>
      <c r="D44" s="13">
        <f t="shared" si="8"/>
        <v>10845.718660774986</v>
      </c>
      <c r="E44" s="6">
        <f t="shared" si="4"/>
        <v>10845.718660775052</v>
      </c>
      <c r="F44" s="6">
        <f t="shared" si="9"/>
        <v>10685.437104211875</v>
      </c>
      <c r="G44" s="13">
        <f t="shared" si="10"/>
        <v>-6.5483618527650833E-11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topLeftCell="A4" workbookViewId="0">
      <selection activeCell="C7" sqref="C7"/>
    </sheetView>
  </sheetViews>
  <sheetFormatPr baseColWidth="10" defaultRowHeight="15" x14ac:dyDescent="0.25"/>
  <sheetData>
    <row r="1" spans="1:7" x14ac:dyDescent="0.25">
      <c r="A1" s="1" t="s">
        <v>52</v>
      </c>
    </row>
    <row r="3" spans="1:7" x14ac:dyDescent="0.25">
      <c r="A3" s="7" t="s">
        <v>43</v>
      </c>
      <c r="B3" s="4">
        <v>30000</v>
      </c>
    </row>
    <row r="4" spans="1:7" x14ac:dyDescent="0.25">
      <c r="A4" s="7" t="s">
        <v>4</v>
      </c>
      <c r="B4" s="2">
        <v>0.2</v>
      </c>
    </row>
    <row r="5" spans="1:7" x14ac:dyDescent="0.25">
      <c r="A5" s="7" t="s">
        <v>44</v>
      </c>
      <c r="B5" s="3">
        <v>6</v>
      </c>
    </row>
    <row r="6" spans="1:7" x14ac:dyDescent="0.25">
      <c r="C6" t="s">
        <v>54</v>
      </c>
      <c r="E6" t="s">
        <v>53</v>
      </c>
    </row>
    <row r="8" spans="1:7" ht="25.5" x14ac:dyDescent="0.25">
      <c r="A8" s="11" t="s">
        <v>45</v>
      </c>
      <c r="B8" s="11" t="s">
        <v>46</v>
      </c>
      <c r="C8" s="11" t="s">
        <v>47</v>
      </c>
      <c r="D8" s="12" t="s">
        <v>48</v>
      </c>
      <c r="E8" s="11" t="s">
        <v>50</v>
      </c>
      <c r="F8" s="12" t="s">
        <v>49</v>
      </c>
      <c r="G8" s="12" t="s">
        <v>51</v>
      </c>
    </row>
    <row r="9" spans="1:7" x14ac:dyDescent="0.25">
      <c r="A9" s="3">
        <v>1</v>
      </c>
      <c r="B9" s="13">
        <v>0</v>
      </c>
      <c r="C9" s="13"/>
      <c r="D9" s="13">
        <f t="shared" ref="D9:D14" si="0">+B9+C9</f>
        <v>0</v>
      </c>
      <c r="E9" s="13">
        <v>0</v>
      </c>
      <c r="F9" s="13">
        <f>+C9+E9</f>
        <v>0</v>
      </c>
      <c r="G9" s="13">
        <f>+D9-F9</f>
        <v>0</v>
      </c>
    </row>
    <row r="10" spans="1:7" x14ac:dyDescent="0.25">
      <c r="A10" s="3">
        <v>2</v>
      </c>
      <c r="B10" s="13">
        <f>+G9</f>
        <v>0</v>
      </c>
      <c r="C10" s="13"/>
      <c r="D10" s="13">
        <f t="shared" si="0"/>
        <v>0</v>
      </c>
      <c r="E10" s="13">
        <v>0</v>
      </c>
      <c r="F10" s="13">
        <f t="shared" ref="F10:F14" si="1">+C10+E10</f>
        <v>0</v>
      </c>
      <c r="G10" s="13">
        <f t="shared" ref="G10:G14" si="2">+D10-F10</f>
        <v>0</v>
      </c>
    </row>
    <row r="11" spans="1:7" x14ac:dyDescent="0.25">
      <c r="A11" s="3">
        <v>3</v>
      </c>
      <c r="B11" s="13">
        <f>+G10</f>
        <v>0</v>
      </c>
      <c r="C11" s="13"/>
      <c r="D11" s="13">
        <f t="shared" si="0"/>
        <v>0</v>
      </c>
      <c r="E11" s="13">
        <v>0</v>
      </c>
      <c r="F11" s="13">
        <f t="shared" si="1"/>
        <v>0</v>
      </c>
      <c r="G11" s="13">
        <f t="shared" si="2"/>
        <v>0</v>
      </c>
    </row>
    <row r="12" spans="1:7" x14ac:dyDescent="0.25">
      <c r="A12" s="3">
        <v>4</v>
      </c>
      <c r="B12" s="13">
        <f>+G11</f>
        <v>0</v>
      </c>
      <c r="C12" s="13"/>
      <c r="D12" s="13">
        <f t="shared" si="0"/>
        <v>0</v>
      </c>
      <c r="E12" s="13">
        <v>0</v>
      </c>
      <c r="F12" s="13">
        <f t="shared" si="1"/>
        <v>0</v>
      </c>
      <c r="G12" s="13">
        <f t="shared" si="2"/>
        <v>0</v>
      </c>
    </row>
    <row r="13" spans="1:7" x14ac:dyDescent="0.25">
      <c r="A13" s="3">
        <v>5</v>
      </c>
      <c r="B13" s="13">
        <f>+G12</f>
        <v>0</v>
      </c>
      <c r="C13" s="13"/>
      <c r="D13" s="13">
        <f t="shared" si="0"/>
        <v>0</v>
      </c>
      <c r="E13" s="13">
        <v>0</v>
      </c>
      <c r="F13" s="13">
        <f t="shared" si="1"/>
        <v>0</v>
      </c>
      <c r="G13" s="13">
        <f t="shared" si="2"/>
        <v>0</v>
      </c>
    </row>
    <row r="14" spans="1:7" x14ac:dyDescent="0.25">
      <c r="A14" s="3">
        <v>6</v>
      </c>
      <c r="B14" s="13">
        <f>+G13</f>
        <v>0</v>
      </c>
      <c r="C14" s="13"/>
      <c r="D14" s="13">
        <f t="shared" si="0"/>
        <v>0</v>
      </c>
      <c r="E14" s="13">
        <v>0</v>
      </c>
      <c r="F14" s="13">
        <f t="shared" si="1"/>
        <v>0</v>
      </c>
      <c r="G14" s="13">
        <f t="shared" si="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Funciones Financieras</vt:lpstr>
      <vt:lpstr>Pagos Iguales</vt:lpstr>
      <vt:lpstr>Saldos Insolutos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2010-12-01T18:46:17Z</dcterms:created>
  <dcterms:modified xsi:type="dcterms:W3CDTF">2013-08-14T22:51:56Z</dcterms:modified>
</cp:coreProperties>
</file>